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Уточнение 3\"/>
    </mc:Choice>
  </mc:AlternateContent>
  <bookViews>
    <workbookView xWindow="-120" yWindow="-120" windowWidth="29040" windowHeight="15840"/>
  </bookViews>
  <sheets>
    <sheet name="Параметры" sheetId="1" r:id="rId1"/>
  </sheets>
  <definedNames>
    <definedName name="_xlnm.Print_Area" localSheetId="0">Параметры!$A$1:$V$17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8" i="1" l="1"/>
  <c r="V9" i="1"/>
  <c r="V10" i="1"/>
  <c r="V11" i="1"/>
  <c r="V12" i="1"/>
  <c r="V13" i="1"/>
  <c r="V14" i="1"/>
  <c r="V7" i="1"/>
  <c r="U8" i="1"/>
  <c r="U9" i="1"/>
  <c r="U10" i="1"/>
  <c r="U11" i="1"/>
  <c r="U12" i="1"/>
  <c r="U13" i="1"/>
  <c r="U14" i="1"/>
  <c r="U7" i="1"/>
  <c r="T8" i="1"/>
  <c r="T9" i="1"/>
  <c r="T10" i="1"/>
  <c r="T11" i="1"/>
  <c r="T12" i="1"/>
  <c r="T13" i="1"/>
  <c r="S14" i="1"/>
  <c r="S7" i="1"/>
  <c r="R7" i="1"/>
  <c r="R14" i="1" s="1"/>
  <c r="Q7" i="1"/>
  <c r="Q14" i="1" s="1"/>
  <c r="T14" i="1" s="1"/>
  <c r="T7" i="1" l="1"/>
  <c r="P8" i="1"/>
  <c r="P9" i="1"/>
  <c r="P10" i="1"/>
  <c r="P11" i="1"/>
  <c r="P12" i="1"/>
  <c r="P13" i="1"/>
  <c r="P14" i="1"/>
  <c r="O8" i="1"/>
  <c r="O9" i="1"/>
  <c r="O10" i="1"/>
  <c r="O11" i="1"/>
  <c r="O12" i="1"/>
  <c r="O13" i="1"/>
  <c r="O14" i="1"/>
  <c r="N8" i="1"/>
  <c r="N9" i="1"/>
  <c r="N10" i="1"/>
  <c r="N11" i="1"/>
  <c r="N12" i="1"/>
  <c r="N13" i="1"/>
  <c r="N14" i="1"/>
  <c r="P7" i="1"/>
  <c r="O7" i="1"/>
  <c r="N7" i="1"/>
  <c r="L7" i="1"/>
  <c r="M7" i="1"/>
  <c r="M14" i="1" s="1"/>
  <c r="K7" i="1"/>
  <c r="L14" i="1"/>
  <c r="K14" i="1"/>
  <c r="H9" i="1"/>
  <c r="J8" i="1" l="1"/>
  <c r="J9" i="1"/>
  <c r="J10" i="1"/>
  <c r="J11" i="1"/>
  <c r="J12" i="1"/>
  <c r="J13" i="1"/>
  <c r="I8" i="1"/>
  <c r="I9" i="1"/>
  <c r="I10" i="1"/>
  <c r="I11" i="1"/>
  <c r="I12" i="1"/>
  <c r="I13" i="1"/>
  <c r="H13" i="1"/>
  <c r="H12" i="1"/>
  <c r="H10" i="1"/>
  <c r="H8" i="1"/>
  <c r="G7" i="1"/>
  <c r="G14" i="1" s="1"/>
  <c r="F7" i="1"/>
  <c r="E7" i="1"/>
  <c r="F14" i="1" l="1"/>
  <c r="E14" i="1"/>
  <c r="C7" i="1" l="1"/>
  <c r="I7" i="1" s="1"/>
  <c r="D7" i="1"/>
  <c r="B7" i="1"/>
  <c r="D14" i="1" l="1"/>
  <c r="J14" i="1" s="1"/>
  <c r="J7" i="1"/>
  <c r="B14" i="1"/>
  <c r="H14" i="1" s="1"/>
  <c r="H7" i="1"/>
  <c r="C14" i="1"/>
  <c r="I14" i="1" s="1"/>
</calcChain>
</file>

<file path=xl/sharedStrings.xml><?xml version="1.0" encoding="utf-8"?>
<sst xmlns="http://schemas.openxmlformats.org/spreadsheetml/2006/main" count="63" uniqueCount="32">
  <si>
    <t>Наименование показателей</t>
  </si>
  <si>
    <t>Безвозмездные поступления</t>
  </si>
  <si>
    <t>Расходы</t>
  </si>
  <si>
    <t>Налоговые и неналоговые</t>
  </si>
  <si>
    <r>
      <t xml:space="preserve">Доходы </t>
    </r>
    <r>
      <rPr>
        <sz val="14"/>
        <color theme="1"/>
        <rFont val="Times New Roman"/>
        <family val="1"/>
        <charset val="204"/>
      </rPr>
      <t>всего</t>
    </r>
  </si>
  <si>
    <t>тыс. рублей</t>
  </si>
  <si>
    <t>Муниципальный долг</t>
  </si>
  <si>
    <t>НДФЛ</t>
  </si>
  <si>
    <t>Дополнительный норматив от НДФЛ (%)</t>
  </si>
  <si>
    <t>Дефицит(-) / профицит(+)</t>
  </si>
  <si>
    <t>в том числе:</t>
  </si>
  <si>
    <t>2025 год</t>
  </si>
  <si>
    <t>2026 год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</si>
  <si>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</si>
  <si>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</si>
  <si>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не выше 40 % общего годового объема доходов местного бюджета без учета объема безвозмездных поступлений и (или) поступлений налоговых доходов по дополнительным нормативам отчислений</t>
  </si>
  <si>
    <t>Отклонение (+/-)</t>
  </si>
  <si>
    <t>8=5-2</t>
  </si>
  <si>
    <t>9=6-3</t>
  </si>
  <si>
    <t>10=7-4</t>
  </si>
  <si>
    <t xml:space="preserve">Основные параметры бюджета городского округа Семеновский 
Нижегородской области на 2025 год и на плановый период 2026 и 2027 годов </t>
  </si>
  <si>
    <t>Решение от 05.12.2024 № 93</t>
  </si>
  <si>
    <t>2027 год</t>
  </si>
  <si>
    <t>14=11-5</t>
  </si>
  <si>
    <t>15=12-6</t>
  </si>
  <si>
    <t>16=13-7</t>
  </si>
  <si>
    <t>Уточнение 1 от 29.01.2025 № 1</t>
  </si>
  <si>
    <t>Уточнение 2 от 27.03.2025 № 19</t>
  </si>
  <si>
    <t xml:space="preserve">Уточнение 3 от 30.04.2025 № </t>
  </si>
  <si>
    <t>20=17-11</t>
  </si>
  <si>
    <t>21=18-12</t>
  </si>
  <si>
    <t>22=19-13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</si>
</sst>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/>
    <xf numFmtId="164" fontId="1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/>
    <xf numFmtId="164" fontId="2" fillId="0" borderId="1" xfId="0" applyNumberFormat="1" applyFont="1" applyBorder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showZeros="0" tabSelected="1" view="pageBreakPreview" zoomScale="60" zoomScaleNormal="100" workbookViewId="0">
      <selection activeCell="N8" sqref="N8"/>
    </sheetView>
  </sheetViews>
  <sheetFormatPr defaultColWidth="9.109375" defaultRowHeight="18" x14ac:dyDescent="0.35"/>
  <cols>
    <col min="1" max="1" width="50" style="1" bestFit="1" customWidth="1"/>
    <col min="2" max="2" width="15.77734375" style="1" customWidth="1"/>
    <col min="3" max="3" width="15.6640625" style="1" customWidth="1"/>
    <col min="4" max="4" width="16.21875" style="1" customWidth="1"/>
    <col min="5" max="5" width="15.21875" style="1" customWidth="1"/>
    <col min="6" max="6" width="15.6640625" style="1" customWidth="1"/>
    <col min="7" max="7" width="16" style="1" customWidth="1"/>
    <col min="8" max="8" width="15.33203125" style="1" customWidth="1"/>
    <col min="9" max="9" width="14.88671875" style="1" customWidth="1"/>
    <col min="10" max="10" width="15.21875" style="1" customWidth="1"/>
    <col min="11" max="11" width="15.77734375" style="1" customWidth="1"/>
    <col min="12" max="12" width="16.5546875" style="1" customWidth="1"/>
    <col min="13" max="13" width="16.44140625" style="1" customWidth="1"/>
    <col min="14" max="14" width="12.88671875" style="1" customWidth="1"/>
    <col min="15" max="15" width="13.88671875" style="1" customWidth="1"/>
    <col min="16" max="16" width="12.5546875" style="1" customWidth="1"/>
    <col min="17" max="17" width="15.44140625" style="1" customWidth="1"/>
    <col min="18" max="18" width="15.6640625" style="1" customWidth="1"/>
    <col min="19" max="19" width="15.77734375" style="1" customWidth="1"/>
    <col min="20" max="20" width="13.6640625" style="1" customWidth="1"/>
    <col min="21" max="21" width="14" style="1" customWidth="1"/>
    <col min="22" max="22" width="13.5546875" style="1" customWidth="1"/>
    <col min="23" max="16384" width="9.109375" style="1"/>
  </cols>
  <sheetData>
    <row r="1" spans="1:22" ht="18.75" customHeight="1" x14ac:dyDescent="0.35">
      <c r="A1" s="25" t="s">
        <v>20</v>
      </c>
      <c r="B1" s="25"/>
      <c r="C1" s="25"/>
      <c r="D1" s="25"/>
    </row>
    <row r="2" spans="1:22" ht="26.4" customHeight="1" x14ac:dyDescent="0.35">
      <c r="A2" s="25"/>
      <c r="B2" s="25"/>
      <c r="C2" s="25"/>
      <c r="D2" s="25"/>
    </row>
    <row r="3" spans="1:22" x14ac:dyDescent="0.35">
      <c r="J3" s="8" t="s">
        <v>5</v>
      </c>
    </row>
    <row r="4" spans="1:22" ht="33" customHeight="1" x14ac:dyDescent="0.35">
      <c r="A4" s="26" t="s">
        <v>0</v>
      </c>
      <c r="B4" s="20" t="s">
        <v>21</v>
      </c>
      <c r="C4" s="23"/>
      <c r="D4" s="24"/>
      <c r="E4" s="20" t="s">
        <v>26</v>
      </c>
      <c r="F4" s="21"/>
      <c r="G4" s="22"/>
      <c r="H4" s="20" t="s">
        <v>16</v>
      </c>
      <c r="I4" s="23"/>
      <c r="J4" s="24"/>
      <c r="K4" s="20" t="s">
        <v>27</v>
      </c>
      <c r="L4" s="21"/>
      <c r="M4" s="22"/>
      <c r="N4" s="20" t="s">
        <v>16</v>
      </c>
      <c r="O4" s="23"/>
      <c r="P4" s="24"/>
      <c r="Q4" s="20" t="s">
        <v>28</v>
      </c>
      <c r="R4" s="21"/>
      <c r="S4" s="22"/>
      <c r="T4" s="20" t="s">
        <v>16</v>
      </c>
      <c r="U4" s="23"/>
      <c r="V4" s="24"/>
    </row>
    <row r="5" spans="1:22" ht="41.25" customHeight="1" x14ac:dyDescent="0.35">
      <c r="A5" s="26"/>
      <c r="B5" s="9" t="s">
        <v>11</v>
      </c>
      <c r="C5" s="9" t="s">
        <v>12</v>
      </c>
      <c r="D5" s="9" t="s">
        <v>22</v>
      </c>
      <c r="E5" s="15" t="s">
        <v>11</v>
      </c>
      <c r="F5" s="15" t="s">
        <v>12</v>
      </c>
      <c r="G5" s="15" t="s">
        <v>22</v>
      </c>
      <c r="H5" s="15" t="s">
        <v>11</v>
      </c>
      <c r="I5" s="15" t="s">
        <v>12</v>
      </c>
      <c r="J5" s="15" t="s">
        <v>22</v>
      </c>
      <c r="K5" s="16" t="s">
        <v>11</v>
      </c>
      <c r="L5" s="16" t="s">
        <v>12</v>
      </c>
      <c r="M5" s="16" t="s">
        <v>22</v>
      </c>
      <c r="N5" s="16" t="s">
        <v>11</v>
      </c>
      <c r="O5" s="16" t="s">
        <v>12</v>
      </c>
      <c r="P5" s="16" t="s">
        <v>22</v>
      </c>
      <c r="Q5" s="17" t="s">
        <v>11</v>
      </c>
      <c r="R5" s="17" t="s">
        <v>12</v>
      </c>
      <c r="S5" s="17" t="s">
        <v>22</v>
      </c>
      <c r="T5" s="17" t="s">
        <v>11</v>
      </c>
      <c r="U5" s="17" t="s">
        <v>12</v>
      </c>
      <c r="V5" s="17" t="s">
        <v>22</v>
      </c>
    </row>
    <row r="6" spans="1:22" ht="24.6" customHeight="1" x14ac:dyDescent="0.3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 t="s">
        <v>17</v>
      </c>
      <c r="I6" s="6" t="s">
        <v>18</v>
      </c>
      <c r="J6" s="6" t="s">
        <v>19</v>
      </c>
      <c r="K6" s="18">
        <v>11</v>
      </c>
      <c r="L6" s="18">
        <v>12</v>
      </c>
      <c r="M6" s="18">
        <v>13</v>
      </c>
      <c r="N6" s="18" t="s">
        <v>23</v>
      </c>
      <c r="O6" s="18" t="s">
        <v>24</v>
      </c>
      <c r="P6" s="18" t="s">
        <v>25</v>
      </c>
      <c r="Q6" s="18">
        <v>17</v>
      </c>
      <c r="R6" s="18">
        <v>18</v>
      </c>
      <c r="S6" s="18">
        <v>19</v>
      </c>
      <c r="T6" s="18" t="s">
        <v>29</v>
      </c>
      <c r="U6" s="18" t="s">
        <v>30</v>
      </c>
      <c r="V6" s="18" t="s">
        <v>31</v>
      </c>
    </row>
    <row r="7" spans="1:22" ht="24.9" customHeight="1" x14ac:dyDescent="0.35">
      <c r="A7" s="4" t="s">
        <v>4</v>
      </c>
      <c r="B7" s="3">
        <f>B9+B12</f>
        <v>2860747.2</v>
      </c>
      <c r="C7" s="3">
        <f t="shared" ref="C7:G7" si="0">C9+C12</f>
        <v>3033455.5</v>
      </c>
      <c r="D7" s="3">
        <f t="shared" si="0"/>
        <v>2624666.4</v>
      </c>
      <c r="E7" s="3">
        <f t="shared" si="0"/>
        <v>2917408.9</v>
      </c>
      <c r="F7" s="3">
        <f t="shared" si="0"/>
        <v>3089975.9</v>
      </c>
      <c r="G7" s="3">
        <f t="shared" si="0"/>
        <v>2680257.7999999998</v>
      </c>
      <c r="H7" s="3">
        <f>E7-B7</f>
        <v>56661.699999999721</v>
      </c>
      <c r="I7" s="3">
        <f>F7-C7</f>
        <v>56520.399999999907</v>
      </c>
      <c r="J7" s="3">
        <f>G7-D7</f>
        <v>55591.399999999907</v>
      </c>
      <c r="K7" s="19">
        <f>K9+K12</f>
        <v>2963189.4</v>
      </c>
      <c r="L7" s="19">
        <f t="shared" ref="L7:M7" si="1">L9+L12</f>
        <v>3088312.2</v>
      </c>
      <c r="M7" s="19">
        <f t="shared" si="1"/>
        <v>2678610.5</v>
      </c>
      <c r="N7" s="19">
        <f>K7-E7</f>
        <v>45780.5</v>
      </c>
      <c r="O7" s="19">
        <f>L7-F7</f>
        <v>-1663.6999999997206</v>
      </c>
      <c r="P7" s="19">
        <f>M7-G7</f>
        <v>-1647.2999999998137</v>
      </c>
      <c r="Q7" s="19">
        <f>Q9+Q12</f>
        <v>2964720.4</v>
      </c>
      <c r="R7" s="19">
        <f t="shared" ref="R7:S7" si="2">R9+R12</f>
        <v>3088312.2</v>
      </c>
      <c r="S7" s="19">
        <f t="shared" si="2"/>
        <v>2678610.5</v>
      </c>
      <c r="T7" s="19">
        <f>Q7-K7</f>
        <v>1531</v>
      </c>
      <c r="U7" s="19">
        <f>R7-L7</f>
        <v>0</v>
      </c>
      <c r="V7" s="19">
        <f>S7-M7</f>
        <v>0</v>
      </c>
    </row>
    <row r="8" spans="1:22" ht="15" customHeight="1" x14ac:dyDescent="0.35">
      <c r="A8" s="7" t="s">
        <v>10</v>
      </c>
      <c r="B8" s="3"/>
      <c r="C8" s="3"/>
      <c r="D8" s="3"/>
      <c r="E8" s="3"/>
      <c r="F8" s="3"/>
      <c r="G8" s="3"/>
      <c r="H8" s="3">
        <f t="shared" ref="H8:H14" si="3">E8-B8</f>
        <v>0</v>
      </c>
      <c r="I8" s="11">
        <f t="shared" ref="I8:I14" si="4">F8-C8</f>
        <v>0</v>
      </c>
      <c r="J8" s="11">
        <f t="shared" ref="J8:J14" si="5">G8-D8</f>
        <v>0</v>
      </c>
      <c r="K8" s="19"/>
      <c r="L8" s="19"/>
      <c r="M8" s="19"/>
      <c r="N8" s="19">
        <f t="shared" ref="N8:N14" si="6">K8-E8</f>
        <v>0</v>
      </c>
      <c r="O8" s="19">
        <f t="shared" ref="O8:O14" si="7">L8-F8</f>
        <v>0</v>
      </c>
      <c r="P8" s="19">
        <f t="shared" ref="P8:P14" si="8">M8-G8</f>
        <v>0</v>
      </c>
      <c r="Q8" s="19"/>
      <c r="R8" s="19"/>
      <c r="S8" s="19"/>
      <c r="T8" s="19">
        <f t="shared" ref="T8:T14" si="9">Q8-K8</f>
        <v>0</v>
      </c>
      <c r="U8" s="19">
        <f t="shared" ref="U8:U14" si="10">R8-L8</f>
        <v>0</v>
      </c>
      <c r="V8" s="19">
        <f t="shared" ref="V8:V14" si="11">S8-M8</f>
        <v>0</v>
      </c>
    </row>
    <row r="9" spans="1:22" ht="28.2" customHeight="1" x14ac:dyDescent="0.35">
      <c r="A9" s="2" t="s">
        <v>3</v>
      </c>
      <c r="B9" s="3">
        <v>1187256.2</v>
      </c>
      <c r="C9" s="3">
        <v>1287950.5</v>
      </c>
      <c r="D9" s="3">
        <v>1399166.7</v>
      </c>
      <c r="E9" s="3">
        <v>1187256.2</v>
      </c>
      <c r="F9" s="3">
        <v>1287950.5</v>
      </c>
      <c r="G9" s="3">
        <v>1399166.7</v>
      </c>
      <c r="H9" s="3">
        <f>E9-B9</f>
        <v>0</v>
      </c>
      <c r="I9" s="3">
        <f t="shared" si="4"/>
        <v>0</v>
      </c>
      <c r="J9" s="3">
        <f t="shared" si="5"/>
        <v>0</v>
      </c>
      <c r="K9" s="19">
        <v>1192179.8999999999</v>
      </c>
      <c r="L9" s="19">
        <v>1287950.5</v>
      </c>
      <c r="M9" s="19">
        <v>1399166.7</v>
      </c>
      <c r="N9" s="19">
        <f t="shared" si="6"/>
        <v>4923.6999999999534</v>
      </c>
      <c r="O9" s="19">
        <f t="shared" si="7"/>
        <v>0</v>
      </c>
      <c r="P9" s="19">
        <f t="shared" si="8"/>
        <v>0</v>
      </c>
      <c r="Q9" s="19">
        <v>1192179.8999999999</v>
      </c>
      <c r="R9" s="19">
        <v>1287950.5</v>
      </c>
      <c r="S9" s="19">
        <v>1399166.7</v>
      </c>
      <c r="T9" s="19">
        <f t="shared" si="9"/>
        <v>0</v>
      </c>
      <c r="U9" s="19">
        <f t="shared" si="10"/>
        <v>0</v>
      </c>
      <c r="V9" s="19">
        <f t="shared" si="11"/>
        <v>0</v>
      </c>
    </row>
    <row r="10" spans="1:22" x14ac:dyDescent="0.35">
      <c r="A10" s="2" t="s">
        <v>7</v>
      </c>
      <c r="B10" s="5">
        <v>913383.7</v>
      </c>
      <c r="C10" s="5">
        <v>1007991.3</v>
      </c>
      <c r="D10" s="5">
        <v>1092524.5</v>
      </c>
      <c r="E10" s="5">
        <v>913383.7</v>
      </c>
      <c r="F10" s="5">
        <v>1007991.3</v>
      </c>
      <c r="G10" s="5">
        <v>1092524.5</v>
      </c>
      <c r="H10" s="3">
        <f t="shared" si="3"/>
        <v>0</v>
      </c>
      <c r="I10" s="3">
        <f t="shared" si="4"/>
        <v>0</v>
      </c>
      <c r="J10" s="3">
        <f t="shared" si="5"/>
        <v>0</v>
      </c>
      <c r="K10" s="5">
        <v>913383.7</v>
      </c>
      <c r="L10" s="5">
        <v>1007991.3</v>
      </c>
      <c r="M10" s="5">
        <v>1092524.5</v>
      </c>
      <c r="N10" s="19">
        <f t="shared" si="6"/>
        <v>0</v>
      </c>
      <c r="O10" s="19">
        <f t="shared" si="7"/>
        <v>0</v>
      </c>
      <c r="P10" s="19">
        <f t="shared" si="8"/>
        <v>0</v>
      </c>
      <c r="Q10" s="5">
        <v>913383.7</v>
      </c>
      <c r="R10" s="5">
        <v>1007991.3</v>
      </c>
      <c r="S10" s="5">
        <v>1092524.5</v>
      </c>
      <c r="T10" s="19">
        <f t="shared" si="9"/>
        <v>0</v>
      </c>
      <c r="U10" s="19">
        <f t="shared" si="10"/>
        <v>0</v>
      </c>
      <c r="V10" s="19">
        <f t="shared" si="11"/>
        <v>0</v>
      </c>
    </row>
    <row r="11" spans="1:22" x14ac:dyDescent="0.35">
      <c r="A11" s="2" t="s">
        <v>8</v>
      </c>
      <c r="B11" s="3">
        <v>82</v>
      </c>
      <c r="C11" s="10">
        <v>81.900000000000006</v>
      </c>
      <c r="D11" s="10">
        <v>82</v>
      </c>
      <c r="E11" s="3">
        <v>82</v>
      </c>
      <c r="F11" s="3">
        <v>81.900000000000006</v>
      </c>
      <c r="G11" s="3">
        <v>82</v>
      </c>
      <c r="H11" s="3"/>
      <c r="I11" s="11">
        <f t="shared" si="4"/>
        <v>0</v>
      </c>
      <c r="J11" s="11">
        <f t="shared" si="5"/>
        <v>0</v>
      </c>
      <c r="K11" s="3">
        <v>82</v>
      </c>
      <c r="L11" s="3">
        <v>81.900000000000006</v>
      </c>
      <c r="M11" s="3">
        <v>82</v>
      </c>
      <c r="N11" s="19">
        <f t="shared" si="6"/>
        <v>0</v>
      </c>
      <c r="O11" s="19">
        <f t="shared" si="7"/>
        <v>0</v>
      </c>
      <c r="P11" s="19">
        <f t="shared" si="8"/>
        <v>0</v>
      </c>
      <c r="Q11" s="3">
        <v>82</v>
      </c>
      <c r="R11" s="3">
        <v>81.900000000000006</v>
      </c>
      <c r="S11" s="3">
        <v>82</v>
      </c>
      <c r="T11" s="19">
        <f t="shared" si="9"/>
        <v>0</v>
      </c>
      <c r="U11" s="19">
        <f t="shared" si="10"/>
        <v>0</v>
      </c>
      <c r="V11" s="19">
        <f t="shared" si="11"/>
        <v>0</v>
      </c>
    </row>
    <row r="12" spans="1:22" ht="24.9" customHeight="1" x14ac:dyDescent="0.35">
      <c r="A12" s="2" t="s">
        <v>1</v>
      </c>
      <c r="B12" s="5">
        <v>1673491</v>
      </c>
      <c r="C12" s="5">
        <v>1745505</v>
      </c>
      <c r="D12" s="5">
        <v>1225499.7</v>
      </c>
      <c r="E12" s="5">
        <v>1730152.7</v>
      </c>
      <c r="F12" s="5">
        <v>1802025.4</v>
      </c>
      <c r="G12" s="5">
        <v>1281091.1000000001</v>
      </c>
      <c r="H12" s="3">
        <f t="shared" si="3"/>
        <v>56661.699999999953</v>
      </c>
      <c r="I12" s="3">
        <f t="shared" si="4"/>
        <v>56520.399999999907</v>
      </c>
      <c r="J12" s="3">
        <f t="shared" si="5"/>
        <v>55591.40000000014</v>
      </c>
      <c r="K12" s="19">
        <v>1771009.5</v>
      </c>
      <c r="L12" s="19">
        <v>1800361.7</v>
      </c>
      <c r="M12" s="19">
        <v>1279443.8</v>
      </c>
      <c r="N12" s="19">
        <f t="shared" si="6"/>
        <v>40856.800000000047</v>
      </c>
      <c r="O12" s="19">
        <f t="shared" si="7"/>
        <v>-1663.6999999999534</v>
      </c>
      <c r="P12" s="19">
        <f t="shared" si="8"/>
        <v>-1647.3000000000466</v>
      </c>
      <c r="Q12" s="19">
        <v>1772540.5</v>
      </c>
      <c r="R12" s="19">
        <v>1800361.7</v>
      </c>
      <c r="S12" s="19">
        <v>1279443.8</v>
      </c>
      <c r="T12" s="19">
        <f t="shared" si="9"/>
        <v>1531</v>
      </c>
      <c r="U12" s="19">
        <f t="shared" si="10"/>
        <v>0</v>
      </c>
      <c r="V12" s="19">
        <f t="shared" si="11"/>
        <v>0</v>
      </c>
    </row>
    <row r="13" spans="1:22" ht="24.9" customHeight="1" x14ac:dyDescent="0.35">
      <c r="A13" s="4" t="s">
        <v>2</v>
      </c>
      <c r="B13" s="5">
        <v>2860747.2</v>
      </c>
      <c r="C13" s="5">
        <v>3033455.5</v>
      </c>
      <c r="D13" s="5">
        <v>2624666.4</v>
      </c>
      <c r="E13" s="5">
        <v>3023905.4</v>
      </c>
      <c r="F13" s="5">
        <v>3089975.9</v>
      </c>
      <c r="G13" s="5">
        <v>2680257.7999999998</v>
      </c>
      <c r="H13" s="3">
        <f t="shared" si="3"/>
        <v>163158.19999999972</v>
      </c>
      <c r="I13" s="3">
        <f t="shared" si="4"/>
        <v>56520.399999999907</v>
      </c>
      <c r="J13" s="3">
        <f t="shared" si="5"/>
        <v>55591.399999999907</v>
      </c>
      <c r="K13" s="19">
        <v>3071215.4</v>
      </c>
      <c r="L13" s="19">
        <v>3088312.2</v>
      </c>
      <c r="M13" s="19">
        <v>2678610.5</v>
      </c>
      <c r="N13" s="19">
        <f t="shared" si="6"/>
        <v>47310</v>
      </c>
      <c r="O13" s="19">
        <f t="shared" si="7"/>
        <v>-1663.6999999997206</v>
      </c>
      <c r="P13" s="19">
        <f t="shared" si="8"/>
        <v>-1647.2999999998137</v>
      </c>
      <c r="Q13" s="19">
        <v>3100043.8</v>
      </c>
      <c r="R13" s="19">
        <v>3088312.2</v>
      </c>
      <c r="S13" s="19">
        <v>2678610.5</v>
      </c>
      <c r="T13" s="19">
        <f t="shared" si="9"/>
        <v>28828.399999999907</v>
      </c>
      <c r="U13" s="19">
        <f t="shared" si="10"/>
        <v>0</v>
      </c>
      <c r="V13" s="19">
        <f t="shared" si="11"/>
        <v>0</v>
      </c>
    </row>
    <row r="14" spans="1:22" ht="24.9" customHeight="1" x14ac:dyDescent="0.35">
      <c r="A14" s="2" t="s">
        <v>9</v>
      </c>
      <c r="B14" s="3">
        <f>B7-B13</f>
        <v>0</v>
      </c>
      <c r="C14" s="3">
        <f t="shared" ref="C14:G14" si="12">C7-C13</f>
        <v>0</v>
      </c>
      <c r="D14" s="3">
        <f t="shared" si="12"/>
        <v>0</v>
      </c>
      <c r="E14" s="3">
        <f t="shared" si="12"/>
        <v>-106496.5</v>
      </c>
      <c r="F14" s="3">
        <f t="shared" si="12"/>
        <v>0</v>
      </c>
      <c r="G14" s="3">
        <f t="shared" si="12"/>
        <v>0</v>
      </c>
      <c r="H14" s="3">
        <f t="shared" si="3"/>
        <v>-106496.5</v>
      </c>
      <c r="I14" s="11">
        <f t="shared" si="4"/>
        <v>0</v>
      </c>
      <c r="J14" s="11">
        <f t="shared" si="5"/>
        <v>0</v>
      </c>
      <c r="K14" s="19">
        <f>K7-K13</f>
        <v>-108026</v>
      </c>
      <c r="L14" s="19">
        <f t="shared" ref="L14:M14" si="13">L7-L13</f>
        <v>0</v>
      </c>
      <c r="M14" s="19">
        <f t="shared" si="13"/>
        <v>0</v>
      </c>
      <c r="N14" s="19">
        <f t="shared" si="6"/>
        <v>-1529.5</v>
      </c>
      <c r="O14" s="19">
        <f t="shared" si="7"/>
        <v>0</v>
      </c>
      <c r="P14" s="19">
        <f t="shared" si="8"/>
        <v>0</v>
      </c>
      <c r="Q14" s="19">
        <f>Q7-Q13</f>
        <v>-135323.39999999991</v>
      </c>
      <c r="R14" s="19">
        <f t="shared" ref="R14:S14" si="14">R7-R13</f>
        <v>0</v>
      </c>
      <c r="S14" s="19">
        <f t="shared" si="14"/>
        <v>0</v>
      </c>
      <c r="T14" s="19">
        <f t="shared" si="9"/>
        <v>-27297.399999999907</v>
      </c>
      <c r="U14" s="19">
        <f t="shared" si="10"/>
        <v>0</v>
      </c>
      <c r="V14" s="19">
        <f t="shared" si="11"/>
        <v>0</v>
      </c>
    </row>
    <row r="15" spans="1:22" ht="24.9" customHeight="1" x14ac:dyDescent="0.35">
      <c r="A15" s="4" t="s">
        <v>6</v>
      </c>
      <c r="B15" s="3"/>
      <c r="C15" s="3"/>
      <c r="D15" s="3"/>
      <c r="E15" s="3"/>
      <c r="F15" s="3"/>
      <c r="G15" s="3"/>
      <c r="H15" s="3"/>
      <c r="I15" s="3"/>
      <c r="J15" s="3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72" x14ac:dyDescent="0.35">
      <c r="A16" s="12" t="s">
        <v>13</v>
      </c>
      <c r="B16" s="3"/>
      <c r="C16" s="3"/>
      <c r="D16" s="3"/>
      <c r="E16" s="3"/>
      <c r="F16" s="3"/>
      <c r="G16" s="3"/>
      <c r="H16" s="3"/>
      <c r="I16" s="3"/>
      <c r="J16" s="3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355.8" customHeight="1" x14ac:dyDescent="0.35">
      <c r="A17" s="13" t="s">
        <v>14</v>
      </c>
      <c r="B17" s="14" t="s">
        <v>15</v>
      </c>
      <c r="C17" s="14" t="s">
        <v>15</v>
      </c>
      <c r="D17" s="14" t="s">
        <v>15</v>
      </c>
      <c r="E17" s="14" t="s">
        <v>15</v>
      </c>
      <c r="F17" s="14" t="s">
        <v>15</v>
      </c>
      <c r="G17" s="14" t="s">
        <v>15</v>
      </c>
      <c r="H17" s="14"/>
      <c r="I17" s="14"/>
      <c r="J17" s="14"/>
      <c r="K17" s="14" t="s">
        <v>15</v>
      </c>
      <c r="L17" s="14" t="s">
        <v>15</v>
      </c>
      <c r="M17" s="14" t="s">
        <v>15</v>
      </c>
      <c r="N17" s="2"/>
      <c r="O17" s="2"/>
      <c r="P17" s="2"/>
      <c r="Q17" s="14" t="s">
        <v>15</v>
      </c>
      <c r="R17" s="14" t="s">
        <v>15</v>
      </c>
      <c r="S17" s="14" t="s">
        <v>15</v>
      </c>
      <c r="T17" s="2"/>
      <c r="U17" s="2"/>
      <c r="V17" s="2"/>
    </row>
  </sheetData>
  <mergeCells count="9">
    <mergeCell ref="Q4:S4"/>
    <mergeCell ref="T4:V4"/>
    <mergeCell ref="K4:M4"/>
    <mergeCell ref="N4:P4"/>
    <mergeCell ref="A1:D2"/>
    <mergeCell ref="A4:A5"/>
    <mergeCell ref="B4:D4"/>
    <mergeCell ref="E4:G4"/>
    <mergeCell ref="H4:J4"/>
  </mergeCells>
  <printOptions horizontalCentered="1" verticalCentered="1"/>
  <pageMargins left="0.15748031496062992" right="0.15748031496062992" top="0.19685039370078741" bottom="0.19685039370078741" header="0.15748031496062992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Параметры</vt:lpstr>
      <vt:lpstr>Параметры!Область_печати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Art-PC-1201-35</dc:creator>
  <cp:lastModifiedBy>Капралова</cp:lastModifiedBy>
  <cp:lastPrinted>2025-04-21T13:56:40Z</cp:lastPrinted>
  <dcterms:created xsi:type="dcterms:W3CDTF">2019-01-28T14:49:32Z</dcterms:created>
  <dcterms:modified xsi:type="dcterms:W3CDTF">2025-04-21T13:56:44Z</dcterms:modified>
</cp:coreProperties>
</file>